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 Autorizado\Desktop\Claudia Quintero\Documents\SDS\OCUPACIÓN\Reportes CQ\05 Abril\"/>
    </mc:Choice>
  </mc:AlternateContent>
  <xr:revisionPtr revIDLastSave="0" documentId="13_ncr:1_{A342FAFC-D337-4E97-B795-AC0175E72EB1}" xr6:coauthVersionLast="47" xr6:coauthVersionMax="47" xr10:uidLastSave="{00000000-0000-0000-0000-000000000000}"/>
  <bookViews>
    <workbookView xWindow="-120" yWindow="-120" windowWidth="20730" windowHeight="11160" tabRatio="953" activeTab="4" xr2:uid="{00000000-000D-0000-FFFF-FFFF00000000}"/>
  </bookViews>
  <sheets>
    <sheet name="01_04_2026" sheetId="59" r:id="rId1"/>
    <sheet name="02_04_2026" sheetId="60" r:id="rId2"/>
    <sheet name="03_04_2026" sheetId="62" r:id="rId3"/>
    <sheet name="04_04_2026" sheetId="61" r:id="rId4"/>
    <sheet name="05_04_2026" sheetId="6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63" l="1"/>
  <c r="D13" i="63"/>
  <c r="G11" i="63"/>
  <c r="D11" i="63"/>
  <c r="G10" i="63"/>
  <c r="D10" i="63"/>
  <c r="G9" i="63"/>
  <c r="D9" i="63"/>
  <c r="G8" i="63"/>
  <c r="D8" i="63"/>
  <c r="G7" i="63"/>
  <c r="H7" i="63" s="1"/>
  <c r="D7" i="63"/>
  <c r="H13" i="62"/>
  <c r="D13" i="62"/>
  <c r="G11" i="62"/>
  <c r="H11" i="62" s="1"/>
  <c r="D11" i="62"/>
  <c r="G10" i="62"/>
  <c r="D10" i="62"/>
  <c r="G9" i="62"/>
  <c r="H9" i="62" s="1"/>
  <c r="D9" i="62"/>
  <c r="G8" i="62"/>
  <c r="D8" i="62"/>
  <c r="H7" i="62"/>
  <c r="G7" i="62"/>
  <c r="D7" i="62"/>
  <c r="H8" i="63" l="1"/>
  <c r="H11" i="63"/>
  <c r="H9" i="63"/>
  <c r="H10" i="63"/>
  <c r="H10" i="62"/>
  <c r="H8" i="62"/>
  <c r="H13" i="61"/>
  <c r="D13" i="61"/>
  <c r="G11" i="61"/>
  <c r="D11" i="61"/>
  <c r="G10" i="61"/>
  <c r="D10" i="61"/>
  <c r="G9" i="61"/>
  <c r="D9" i="61"/>
  <c r="G8" i="61"/>
  <c r="D8" i="61"/>
  <c r="G7" i="61"/>
  <c r="D7" i="61"/>
  <c r="H13" i="60"/>
  <c r="D13" i="60"/>
  <c r="G11" i="60"/>
  <c r="D11" i="60"/>
  <c r="G10" i="60"/>
  <c r="D10" i="60"/>
  <c r="G9" i="60"/>
  <c r="D9" i="60"/>
  <c r="G8" i="60"/>
  <c r="D8" i="60"/>
  <c r="G7" i="60"/>
  <c r="D7" i="60"/>
  <c r="H13" i="59"/>
  <c r="D13" i="59"/>
  <c r="G11" i="59"/>
  <c r="D11" i="59"/>
  <c r="G10" i="59"/>
  <c r="D10" i="59"/>
  <c r="H10" i="59" s="1"/>
  <c r="G9" i="59"/>
  <c r="D9" i="59"/>
  <c r="G8" i="59"/>
  <c r="D8" i="59"/>
  <c r="G7" i="59"/>
  <c r="D7" i="59"/>
  <c r="H9" i="60" l="1"/>
  <c r="H9" i="61"/>
  <c r="H7" i="61"/>
  <c r="H10" i="61"/>
  <c r="H11" i="61"/>
  <c r="H8" i="61"/>
  <c r="H8" i="60"/>
  <c r="H10" i="60"/>
  <c r="H11" i="60"/>
  <c r="H7" i="60"/>
  <c r="H9" i="59"/>
  <c r="H7" i="59"/>
  <c r="H8" i="59"/>
  <c r="H11" i="59"/>
</calcChain>
</file>

<file path=xl/sharedStrings.xml><?xml version="1.0" encoding="utf-8"?>
<sst xmlns="http://schemas.openxmlformats.org/spreadsheetml/2006/main" count="130" uniqueCount="29">
  <si>
    <t>SECRETARIA DISTRITAL de SALUD </t>
  </si>
  <si>
    <t>SUBSECRETARÍA de SERVICIOS de SALUD Y ASEGURAMIENTO</t>
  </si>
  <si>
    <t>DIRECCIÓN de PROVISIÓN de SERVICIOS de SALUD</t>
  </si>
  <si>
    <t>Informe Diario de Ocupación, Bogotá, D.C. 2026</t>
  </si>
  <si>
    <t>REPORTE</t>
  </si>
  <si>
    <t>Porcentaje variación (%)</t>
  </si>
  <si>
    <t>Camas ocupadas</t>
  </si>
  <si>
    <t>Camas Totales o asignadas</t>
  </si>
  <si>
    <t>Ocupación(%)</t>
  </si>
  <si>
    <t>UCI ADULTOS TOTAL</t>
  </si>
  <si>
    <t>HOSPITALIZACIÓN TOTAL</t>
  </si>
  <si>
    <t>UCI NEONATAL TOTAL</t>
  </si>
  <si>
    <t>UCI PEDIÁTRICA TOTAL</t>
  </si>
  <si>
    <t xml:space="preserve">PEDIATRIA HOSPITALIZACION </t>
  </si>
  <si>
    <t>Hospitalización Domiciliaria</t>
  </si>
  <si>
    <t>Total</t>
  </si>
  <si>
    <t>No. Pacientes agudo adulto</t>
  </si>
  <si>
    <t>No. Pacientes agudo Pediatrico</t>
  </si>
  <si>
    <t>MARZO 31 DE 2026</t>
  </si>
  <si>
    <t>ABRIL 01 DE 2026</t>
  </si>
  <si>
    <t>Fuentes: Camas habilitadas con corte al 01/04/2026 hora 10:12 AM, Registro Especial de Prestadores de Servicios de Salud - REPS. Camas ocupadas:  Información reportada en el aplicativo SIRC con corte al 01/04/2026 hora: 11:49 AM, 57 IPS de Red privada y 24 USS de la Red Pública.
*Novedad:Fundación Cardio Infantil Instituto De Cardiología Registra cierre de 8 Camas de Hospitalización Pediatrica</t>
  </si>
  <si>
    <t>ABRIL 02 DE 2026</t>
  </si>
  <si>
    <r>
      <t>Fuentes: Camas habilitadas con corte al 02/04/2026 hora 10:19 AM, Registro Especial de Prestadores de Servicios de Salud - REPS. Camas ocupadas:  Información reportada en el aplicativo SIRC con corte al 02/04/2026 hor</t>
    </r>
    <r>
      <rPr>
        <sz val="11"/>
        <color theme="1"/>
        <rFont val="Aptos Narrow"/>
        <family val="2"/>
        <scheme val="minor"/>
      </rPr>
      <t xml:space="preserve">a: 01:13 PM, 57 IPS de Red privada y 24 USS de la Red Pública.
* El Grupo Empresarial JarbSalud IPS SAS y  la Clínica de Ocidente S.A, reportaron con inconsistencias, </t>
    </r>
    <r>
      <rPr>
        <sz val="11"/>
        <color theme="1"/>
        <rFont val="Aptos Narrow"/>
        <family val="2"/>
        <scheme val="minor"/>
      </rPr>
      <t>razón por la cual se toma dato del día de ayer.
* La Unidad de Servicios de Salud Santa Clara realizo la apertura de 22 Camas de Hospitalización Adulto y la Unidad de Servicios de Salud Simón Bolivar realizo la apertura de 7 camas de Hospitalización Pediatríca.</t>
    </r>
  </si>
  <si>
    <t>ABRIL 03 DE 2026</t>
  </si>
  <si>
    <t>Fuentes: Camas habilitadas con corte al 03/04/2026 hora 09:57 AM, Registro Especial de Prestadores de Servicios de Salud - REPS. Camas ocupadas:  Información reportada en el aplicativo SIRC con corte al 03/04/2026 hora: 12:32 PM, 57 IPS de Red privada y 24 USS de la Red Pública.
* Las siguientes entidades reportaron con novedad, razón por la cual se toma dato del día de ayer (02/04/2026)
 * La entidad Colsubsidio Clínica 94 reportó con inconsistencias
 * El Hospital de Bosa, realizo reporte en cero.</t>
  </si>
  <si>
    <t>ABRIL 04 DE 2026</t>
  </si>
  <si>
    <r>
      <t xml:space="preserve">Fuentes: Camas habilitadas con corte al 04/04/2026 hora 10:02 AM, Registro Especial de Prestadores de Servicios de Salud - REPS. Camas ocupadas:  Información reportada en el aplicativo SIRC con corte al 04/04/2026 hora: </t>
    </r>
    <r>
      <rPr>
        <sz val="11"/>
        <color theme="1"/>
        <rFont val="Aptos Narrow"/>
        <scheme val="minor"/>
      </rPr>
      <t>1:48 PM,</t>
    </r>
    <r>
      <rPr>
        <sz val="11"/>
        <color theme="1"/>
        <rFont val="Aptos Narrow"/>
        <family val="2"/>
        <scheme val="minor"/>
      </rPr>
      <t xml:space="preserve"> 57 IPS de Red privada y 24 USS de la Red Pública.
</t>
    </r>
    <r>
      <rPr>
        <i/>
        <sz val="11"/>
        <color theme="1"/>
        <rFont val="Aptos Narrow"/>
        <scheme val="minor"/>
      </rPr>
      <t xml:space="preserve">* </t>
    </r>
    <r>
      <rPr>
        <sz val="11"/>
        <color theme="1"/>
        <rFont val="Aptos Narrow"/>
        <scheme val="minor"/>
      </rPr>
      <t>Las siguientes entidades reportaron con novedad, (04/04/2026) 
 * Hopital    Bosa,  realizo  reporte en cero.</t>
    </r>
  </si>
  <si>
    <t>ABRIL 05 DE 2026</t>
  </si>
  <si>
    <r>
      <t xml:space="preserve">Fuentes: Camas habilitadas con corte al 05/04/2026 hora 10:04 AM, Registro Especial de Prestadores de Servicios de Salud - REPS. Camas ocupadas:  Información reportada en el aplicativo SIRC con corte al 04/04/2026 hora: 1:06 PM, 57 IPS de Red privada y 24 USS de la Red Pública.
</t>
    </r>
    <r>
      <rPr>
        <i/>
        <sz val="11"/>
        <color theme="1"/>
        <rFont val="Aptos Narrow"/>
        <family val="2"/>
        <scheme val="minor"/>
      </rPr>
      <t xml:space="preserve">* </t>
    </r>
    <r>
      <rPr>
        <sz val="11"/>
        <color theme="1"/>
        <rFont val="Aptos Narrow"/>
        <family val="2"/>
        <scheme val="minor"/>
      </rPr>
      <t>Las siguientes entidades reportaron con novedad:
* Grupo Empresarial Jarbsalud IPS S.A.S.: Reporta ocupación camas de hospitalización  con error en diligenciamiento, por tanto se toma el dato del día de ayer 04/04/2026
* Hospital de Bosa: Reporta ocupación camas de hospitalización pediátrica con error, por tanto se toma el dato del día de ayer 04/04/2026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</si>
</sst>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rgb="FF000000"/>
      <name val="Calibri"/>
      <family val="2"/>
    </font>
    <font>
      <sz val="20"/>
      <color rgb="FF000000"/>
      <name val="Calibri"/>
      <family val="2"/>
    </font>
    <font>
      <b/>
      <sz val="11"/>
      <color rgb="FFFFFFFF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scheme val="minor"/>
    </font>
    <font>
      <i/>
      <sz val="11"/>
      <color theme="1"/>
      <name val="Aptos Narrow"/>
      <scheme val="minor"/>
    </font>
    <font>
      <i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2">
    <xf numFmtId="0" fontId="0" fillId="0" borderId="0" xfId="0"/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0" fillId="4" borderId="7" xfId="0" applyFill="1" applyBorder="1"/>
    <xf numFmtId="3" fontId="1" fillId="0" borderId="7" xfId="1" applyNumberFormat="1" applyBorder="1" applyAlignment="1" applyProtection="1">
      <alignment horizontal="center" vertical="center"/>
      <protection locked="0"/>
    </xf>
    <xf numFmtId="3" fontId="5" fillId="4" borderId="6" xfId="0" applyNumberFormat="1" applyFont="1" applyFill="1" applyBorder="1" applyAlignment="1">
      <alignment horizontal="center"/>
    </xf>
    <xf numFmtId="164" fontId="0" fillId="4" borderId="7" xfId="0" applyNumberFormat="1" applyFill="1" applyBorder="1" applyAlignment="1">
      <alignment horizontal="center"/>
    </xf>
    <xf numFmtId="3" fontId="0" fillId="0" borderId="0" xfId="0" applyNumberFormat="1"/>
    <xf numFmtId="0" fontId="0" fillId="5" borderId="7" xfId="0" applyFill="1" applyBorder="1"/>
    <xf numFmtId="3" fontId="5" fillId="5" borderId="6" xfId="0" applyNumberFormat="1" applyFont="1" applyFill="1" applyBorder="1" applyAlignment="1">
      <alignment horizontal="center"/>
    </xf>
    <xf numFmtId="3" fontId="0" fillId="5" borderId="6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3" fontId="6" fillId="4" borderId="6" xfId="0" applyNumberFormat="1" applyFont="1" applyFill="1" applyBorder="1" applyAlignment="1">
      <alignment horizontal="center"/>
    </xf>
    <xf numFmtId="3" fontId="6" fillId="2" borderId="7" xfId="1" applyNumberFormat="1" applyFont="1" applyFill="1" applyBorder="1" applyAlignment="1" applyProtection="1">
      <alignment horizontal="center" vertical="center"/>
      <protection locked="0"/>
    </xf>
    <xf numFmtId="0" fontId="0" fillId="0" borderId="7" xfId="0" applyBorder="1"/>
    <xf numFmtId="3" fontId="6" fillId="0" borderId="6" xfId="0" applyNumberFormat="1" applyFont="1" applyBorder="1" applyAlignment="1">
      <alignment horizontal="center"/>
    </xf>
    <xf numFmtId="3" fontId="7" fillId="7" borderId="7" xfId="0" applyNumberFormat="1" applyFont="1" applyFill="1" applyBorder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7" fillId="6" borderId="7" xfId="0" applyFont="1" applyFill="1" applyBorder="1" applyAlignment="1">
      <alignment horizontal="right"/>
    </xf>
    <xf numFmtId="3" fontId="7" fillId="6" borderId="4" xfId="0" applyNumberFormat="1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right"/>
    </xf>
    <xf numFmtId="3" fontId="7" fillId="7" borderId="4" xfId="0" applyNumberFormat="1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top" wrapText="1"/>
    </xf>
  </cellXfs>
  <cellStyles count="3">
    <cellStyle name="Normal" xfId="0" builtinId="0"/>
    <cellStyle name="Normal 2" xfId="2" xr:uid="{00000000-0005-0000-0000-000001000000}"/>
    <cellStyle name="Normal 2 3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showGridLines="0" topLeftCell="A10" zoomScaleNormal="100" workbookViewId="0">
      <selection activeCell="A14" sqref="A14:B14"/>
    </sheetView>
  </sheetViews>
  <sheetFormatPr baseColWidth="10" defaultColWidth="12.7109375" defaultRowHeight="15" x14ac:dyDescent="0.25"/>
  <cols>
    <col min="1" max="1" width="33.5703125" customWidth="1"/>
    <col min="2" max="2" width="18.7109375" customWidth="1"/>
    <col min="3" max="3" width="15" customWidth="1"/>
    <col min="4" max="4" width="15.140625" customWidth="1"/>
    <col min="5" max="5" width="16.85546875" customWidth="1"/>
    <col min="6" max="6" width="19.140625" customWidth="1"/>
    <col min="7" max="7" width="14.42578125" customWidth="1"/>
    <col min="8" max="8" width="21.85546875" customWidth="1"/>
  </cols>
  <sheetData>
    <row r="1" spans="1:9" ht="18.75" customHeight="1" x14ac:dyDescent="0.3">
      <c r="A1" s="20" t="s">
        <v>0</v>
      </c>
      <c r="B1" s="21"/>
      <c r="C1" s="21"/>
      <c r="D1" s="21"/>
      <c r="E1" s="21"/>
      <c r="F1" s="21"/>
      <c r="G1" s="21"/>
      <c r="H1" s="22"/>
    </row>
    <row r="2" spans="1:9" ht="18.75" customHeight="1" x14ac:dyDescent="0.3">
      <c r="A2" s="20" t="s">
        <v>1</v>
      </c>
      <c r="B2" s="21"/>
      <c r="C2" s="21"/>
      <c r="D2" s="21"/>
      <c r="E2" s="21"/>
      <c r="F2" s="21"/>
      <c r="G2" s="21"/>
      <c r="H2" s="22"/>
    </row>
    <row r="3" spans="1:9" ht="18.75" x14ac:dyDescent="0.3">
      <c r="A3" s="20" t="s">
        <v>2</v>
      </c>
      <c r="B3" s="21"/>
      <c r="C3" s="21"/>
      <c r="D3" s="21"/>
      <c r="E3" s="21"/>
      <c r="F3" s="21"/>
      <c r="G3" s="21"/>
      <c r="H3" s="22"/>
    </row>
    <row r="4" spans="1:9" ht="26.25" x14ac:dyDescent="0.4">
      <c r="A4" s="23" t="s">
        <v>3</v>
      </c>
      <c r="B4" s="24"/>
      <c r="C4" s="24"/>
      <c r="D4" s="24"/>
      <c r="E4" s="24"/>
      <c r="F4" s="24"/>
      <c r="G4" s="24"/>
      <c r="H4" s="25"/>
    </row>
    <row r="5" spans="1:9" ht="15" customHeight="1" x14ac:dyDescent="0.25">
      <c r="A5" s="26" t="s">
        <v>4</v>
      </c>
      <c r="B5" s="28" t="s">
        <v>18</v>
      </c>
      <c r="C5" s="29"/>
      <c r="D5" s="30"/>
      <c r="E5" s="28" t="s">
        <v>19</v>
      </c>
      <c r="F5" s="29"/>
      <c r="G5" s="30"/>
      <c r="H5" s="31" t="s">
        <v>5</v>
      </c>
    </row>
    <row r="6" spans="1:9" ht="30" x14ac:dyDescent="0.25">
      <c r="A6" s="27"/>
      <c r="B6" s="1" t="s">
        <v>6</v>
      </c>
      <c r="C6" s="2" t="s">
        <v>7</v>
      </c>
      <c r="D6" s="1" t="s">
        <v>8</v>
      </c>
      <c r="E6" s="1" t="s">
        <v>6</v>
      </c>
      <c r="F6" s="2" t="s">
        <v>7</v>
      </c>
      <c r="G6" s="1" t="s">
        <v>8</v>
      </c>
      <c r="H6" s="32"/>
    </row>
    <row r="7" spans="1:9" ht="15" customHeight="1" x14ac:dyDescent="0.25">
      <c r="A7" s="3" t="s">
        <v>9</v>
      </c>
      <c r="B7" s="4">
        <v>958</v>
      </c>
      <c r="C7" s="5">
        <v>1083</v>
      </c>
      <c r="D7" s="6">
        <f>(B7/C7)</f>
        <v>0.88457987072945521</v>
      </c>
      <c r="E7" s="4">
        <v>942</v>
      </c>
      <c r="F7" s="5">
        <v>1083</v>
      </c>
      <c r="G7" s="6">
        <f>(E7/F7)</f>
        <v>0.86980609418282551</v>
      </c>
      <c r="H7" s="6">
        <f>+(G7-D7)/D7</f>
        <v>-1.6701461377870531E-2</v>
      </c>
    </row>
    <row r="8" spans="1:9" ht="15.75" customHeight="1" x14ac:dyDescent="0.25">
      <c r="A8" s="8" t="s">
        <v>10</v>
      </c>
      <c r="B8" s="9">
        <v>6587</v>
      </c>
      <c r="C8" s="10">
        <v>7152</v>
      </c>
      <c r="D8" s="11">
        <f>(B8/C8)</f>
        <v>0.92100111856823264</v>
      </c>
      <c r="E8" s="9">
        <v>6524</v>
      </c>
      <c r="F8" s="10">
        <v>7152</v>
      </c>
      <c r="G8" s="11">
        <f>(E8/F8)</f>
        <v>0.9121923937360179</v>
      </c>
      <c r="H8" s="11">
        <f>+(G8-D8)/D8</f>
        <v>-9.5642933049946508E-3</v>
      </c>
    </row>
    <row r="9" spans="1:9" x14ac:dyDescent="0.25">
      <c r="A9" s="3" t="s">
        <v>11</v>
      </c>
      <c r="B9" s="12">
        <v>226</v>
      </c>
      <c r="C9" s="13">
        <v>268</v>
      </c>
      <c r="D9" s="6">
        <f>(B9/C9)</f>
        <v>0.84328358208955223</v>
      </c>
      <c r="E9" s="12">
        <v>235</v>
      </c>
      <c r="F9" s="13">
        <v>268</v>
      </c>
      <c r="G9" s="6">
        <f>(E9/F9)</f>
        <v>0.87686567164179108</v>
      </c>
      <c r="H9" s="6">
        <f>+(G9-D9)/D9</f>
        <v>3.982300884955757E-2</v>
      </c>
    </row>
    <row r="10" spans="1:9" x14ac:dyDescent="0.25">
      <c r="A10" s="8" t="s">
        <v>12</v>
      </c>
      <c r="B10" s="9">
        <v>215</v>
      </c>
      <c r="C10" s="9">
        <v>242</v>
      </c>
      <c r="D10" s="11">
        <f t="shared" ref="D10:D11" si="0">(B10/C10)</f>
        <v>0.88842975206611574</v>
      </c>
      <c r="E10" s="9">
        <v>208</v>
      </c>
      <c r="F10" s="9">
        <v>242</v>
      </c>
      <c r="G10" s="11">
        <f t="shared" ref="G10:G11" si="1">(E10/F10)</f>
        <v>0.85950413223140498</v>
      </c>
      <c r="H10" s="11">
        <f>+(G10-D10)/D10</f>
        <v>-3.2558139534883734E-2</v>
      </c>
    </row>
    <row r="11" spans="1:9" x14ac:dyDescent="0.25">
      <c r="A11" s="14" t="s">
        <v>13</v>
      </c>
      <c r="B11" s="15">
        <v>1287</v>
      </c>
      <c r="C11" s="12">
        <v>1433</v>
      </c>
      <c r="D11" s="6">
        <f t="shared" si="0"/>
        <v>0.89811584089323093</v>
      </c>
      <c r="E11" s="15">
        <v>1272</v>
      </c>
      <c r="F11" s="12">
        <v>1425</v>
      </c>
      <c r="G11" s="6">
        <f t="shared" si="1"/>
        <v>0.89263157894736844</v>
      </c>
      <c r="H11" s="6">
        <f>+(G11-D11)/D11</f>
        <v>-6.1064082116712888E-3</v>
      </c>
      <c r="I11" s="7"/>
    </row>
    <row r="12" spans="1:9" x14ac:dyDescent="0.25">
      <c r="A12" s="28" t="s">
        <v>14</v>
      </c>
      <c r="B12" s="29"/>
      <c r="C12" s="29"/>
      <c r="D12" s="29"/>
      <c r="E12" s="29"/>
      <c r="F12" s="29"/>
      <c r="G12" s="29"/>
      <c r="H12" s="17" t="s">
        <v>15</v>
      </c>
    </row>
    <row r="13" spans="1:9" x14ac:dyDescent="0.25">
      <c r="A13" s="35" t="s">
        <v>16</v>
      </c>
      <c r="B13" s="35"/>
      <c r="C13" s="16">
        <v>1084</v>
      </c>
      <c r="D13" s="36">
        <f>C13+C14</f>
        <v>1541</v>
      </c>
      <c r="E13" s="38" t="s">
        <v>16</v>
      </c>
      <c r="F13" s="38"/>
      <c r="G13" s="16">
        <v>1134</v>
      </c>
      <c r="H13" s="39">
        <f>G13+G14</f>
        <v>1335</v>
      </c>
    </row>
    <row r="14" spans="1:9" x14ac:dyDescent="0.25">
      <c r="A14" s="35" t="s">
        <v>17</v>
      </c>
      <c r="B14" s="35"/>
      <c r="C14" s="16">
        <v>457</v>
      </c>
      <c r="D14" s="37"/>
      <c r="E14" s="38" t="s">
        <v>17</v>
      </c>
      <c r="F14" s="38"/>
      <c r="G14" s="16">
        <v>201</v>
      </c>
      <c r="H14" s="40"/>
    </row>
    <row r="15" spans="1:9" ht="59.45" customHeight="1" x14ac:dyDescent="0.25">
      <c r="A15" s="33" t="s">
        <v>20</v>
      </c>
      <c r="B15" s="34"/>
      <c r="C15" s="34"/>
      <c r="D15" s="34"/>
      <c r="E15" s="34"/>
      <c r="F15" s="34"/>
      <c r="G15" s="34"/>
      <c r="H15" s="34"/>
    </row>
    <row r="16" spans="1:9" x14ac:dyDescent="0.25">
      <c r="E16" s="7"/>
      <c r="F16" s="7"/>
    </row>
    <row r="17" spans="5:5" x14ac:dyDescent="0.25">
      <c r="E17" s="7"/>
    </row>
    <row r="20" spans="5:5" ht="11.25" customHeight="1" x14ac:dyDescent="0.25"/>
  </sheetData>
  <mergeCells count="16">
    <mergeCell ref="A15:H15"/>
    <mergeCell ref="A12:G12"/>
    <mergeCell ref="A13:B13"/>
    <mergeCell ref="D13:D14"/>
    <mergeCell ref="E13:F13"/>
    <mergeCell ref="H13:H14"/>
    <mergeCell ref="A14:B14"/>
    <mergeCell ref="E14:F14"/>
    <mergeCell ref="A1:H1"/>
    <mergeCell ref="A2:H2"/>
    <mergeCell ref="A3:H3"/>
    <mergeCell ref="A4:H4"/>
    <mergeCell ref="A5:A6"/>
    <mergeCell ref="B5:D5"/>
    <mergeCell ref="E5:G5"/>
    <mergeCell ref="H5:H6"/>
  </mergeCells>
  <conditionalFormatting sqref="H7 H9:H11">
    <cfRule type="iconSet" priority="3">
      <iconSet iconSet="3Flags" reverse="1">
        <cfvo type="percent" val="0"/>
        <cfvo type="num" val="0"/>
        <cfvo type="num" val="1E-4" gte="0"/>
      </iconSet>
    </cfRule>
  </conditionalFormatting>
  <conditionalFormatting sqref="H8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CC03BFB7-7D19-463D-B307-C550D7591C10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H8</xm:sqref>
        </x14:conditionalFormatting>
        <x14:conditionalFormatting xmlns:xm="http://schemas.microsoft.com/office/excel/2006/main">
          <x14:cfRule type="iconSet" priority="4" id="{2866A1E3-1CC1-411F-8EE1-10CC47E502B5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showGridLines="0" topLeftCell="A13" zoomScaleNormal="100" workbookViewId="0">
      <selection activeCell="B29" sqref="B29"/>
    </sheetView>
  </sheetViews>
  <sheetFormatPr baseColWidth="10" defaultColWidth="12.7109375" defaultRowHeight="15" x14ac:dyDescent="0.25"/>
  <cols>
    <col min="1" max="1" width="33.5703125" customWidth="1"/>
    <col min="2" max="2" width="18.7109375" customWidth="1"/>
    <col min="3" max="3" width="15" customWidth="1"/>
    <col min="4" max="4" width="15.140625" customWidth="1"/>
    <col min="5" max="5" width="16.85546875" customWidth="1"/>
    <col min="6" max="6" width="19.140625" customWidth="1"/>
    <col min="7" max="7" width="14.42578125" customWidth="1"/>
    <col min="8" max="8" width="21.85546875" customWidth="1"/>
  </cols>
  <sheetData>
    <row r="1" spans="1:9" ht="18.75" customHeight="1" x14ac:dyDescent="0.3">
      <c r="A1" s="20" t="s">
        <v>0</v>
      </c>
      <c r="B1" s="21"/>
      <c r="C1" s="21"/>
      <c r="D1" s="21"/>
      <c r="E1" s="21"/>
      <c r="F1" s="21"/>
      <c r="G1" s="21"/>
      <c r="H1" s="22"/>
    </row>
    <row r="2" spans="1:9" ht="18.75" customHeight="1" x14ac:dyDescent="0.3">
      <c r="A2" s="20" t="s">
        <v>1</v>
      </c>
      <c r="B2" s="21"/>
      <c r="C2" s="21"/>
      <c r="D2" s="21"/>
      <c r="E2" s="21"/>
      <c r="F2" s="21"/>
      <c r="G2" s="21"/>
      <c r="H2" s="22"/>
    </row>
    <row r="3" spans="1:9" ht="18.75" x14ac:dyDescent="0.3">
      <c r="A3" s="20" t="s">
        <v>2</v>
      </c>
      <c r="B3" s="21"/>
      <c r="C3" s="21"/>
      <c r="D3" s="21"/>
      <c r="E3" s="21"/>
      <c r="F3" s="21"/>
      <c r="G3" s="21"/>
      <c r="H3" s="22"/>
    </row>
    <row r="4" spans="1:9" ht="26.25" x14ac:dyDescent="0.4">
      <c r="A4" s="23" t="s">
        <v>3</v>
      </c>
      <c r="B4" s="24"/>
      <c r="C4" s="24"/>
      <c r="D4" s="24"/>
      <c r="E4" s="24"/>
      <c r="F4" s="24"/>
      <c r="G4" s="24"/>
      <c r="H4" s="25"/>
    </row>
    <row r="5" spans="1:9" ht="15" customHeight="1" x14ac:dyDescent="0.25">
      <c r="A5" s="26" t="s">
        <v>4</v>
      </c>
      <c r="B5" s="28" t="s">
        <v>19</v>
      </c>
      <c r="C5" s="29"/>
      <c r="D5" s="30"/>
      <c r="E5" s="28" t="s">
        <v>21</v>
      </c>
      <c r="F5" s="29"/>
      <c r="G5" s="30"/>
      <c r="H5" s="31" t="s">
        <v>5</v>
      </c>
    </row>
    <row r="6" spans="1:9" ht="30" x14ac:dyDescent="0.25">
      <c r="A6" s="27"/>
      <c r="B6" s="1" t="s">
        <v>6</v>
      </c>
      <c r="C6" s="2" t="s">
        <v>7</v>
      </c>
      <c r="D6" s="1" t="s">
        <v>8</v>
      </c>
      <c r="E6" s="1" t="s">
        <v>6</v>
      </c>
      <c r="F6" s="2" t="s">
        <v>7</v>
      </c>
      <c r="G6" s="1" t="s">
        <v>8</v>
      </c>
      <c r="H6" s="32"/>
    </row>
    <row r="7" spans="1:9" ht="15" customHeight="1" x14ac:dyDescent="0.25">
      <c r="A7" s="3" t="s">
        <v>9</v>
      </c>
      <c r="B7" s="4">
        <v>942</v>
      </c>
      <c r="C7" s="5">
        <v>1083</v>
      </c>
      <c r="D7" s="6">
        <f>(B7/C7)</f>
        <v>0.86980609418282551</v>
      </c>
      <c r="E7" s="4">
        <v>895</v>
      </c>
      <c r="F7" s="5">
        <v>1083</v>
      </c>
      <c r="G7" s="6">
        <f>(E7/F7)</f>
        <v>0.82640812557710064</v>
      </c>
      <c r="H7" s="6">
        <f>+(G7-D7)/D7</f>
        <v>-4.9893842887473491E-2</v>
      </c>
      <c r="I7" s="7"/>
    </row>
    <row r="8" spans="1:9" ht="15.75" customHeight="1" x14ac:dyDescent="0.25">
      <c r="A8" s="8" t="s">
        <v>10</v>
      </c>
      <c r="B8" s="9">
        <v>6524</v>
      </c>
      <c r="C8" s="10">
        <v>7152</v>
      </c>
      <c r="D8" s="11">
        <f>(B8/C8)</f>
        <v>0.9121923937360179</v>
      </c>
      <c r="E8" s="9">
        <v>6406</v>
      </c>
      <c r="F8" s="10">
        <v>7174</v>
      </c>
      <c r="G8" s="11">
        <f>(E8/F8)</f>
        <v>0.89294675216057984</v>
      </c>
      <c r="H8" s="11">
        <f>+(G8-D8)/D8</f>
        <v>-2.1098226325495562E-2</v>
      </c>
      <c r="I8" s="7"/>
    </row>
    <row r="9" spans="1:9" x14ac:dyDescent="0.25">
      <c r="A9" s="3" t="s">
        <v>11</v>
      </c>
      <c r="B9" s="12">
        <v>235</v>
      </c>
      <c r="C9" s="13">
        <v>268</v>
      </c>
      <c r="D9" s="6">
        <f>(B9/C9)</f>
        <v>0.87686567164179108</v>
      </c>
      <c r="E9" s="12">
        <v>243</v>
      </c>
      <c r="F9" s="13">
        <v>268</v>
      </c>
      <c r="G9" s="6">
        <f>(E9/F9)</f>
        <v>0.90671641791044777</v>
      </c>
      <c r="H9" s="6">
        <f>+(G9-D9)/D9</f>
        <v>3.4042553191489335E-2</v>
      </c>
      <c r="I9" s="7"/>
    </row>
    <row r="10" spans="1:9" x14ac:dyDescent="0.25">
      <c r="A10" s="8" t="s">
        <v>12</v>
      </c>
      <c r="B10" s="9">
        <v>208</v>
      </c>
      <c r="C10" s="9">
        <v>242</v>
      </c>
      <c r="D10" s="11">
        <f t="shared" ref="D10:D11" si="0">(B10/C10)</f>
        <v>0.85950413223140498</v>
      </c>
      <c r="E10" s="9">
        <v>202</v>
      </c>
      <c r="F10" s="9">
        <v>242</v>
      </c>
      <c r="G10" s="11">
        <f t="shared" ref="G10:G11" si="1">(E10/F10)</f>
        <v>0.83471074380165289</v>
      </c>
      <c r="H10" s="11">
        <f>+(G10-D10)/D10</f>
        <v>-2.8846153846153879E-2</v>
      </c>
      <c r="I10" s="7"/>
    </row>
    <row r="11" spans="1:9" x14ac:dyDescent="0.25">
      <c r="A11" s="14" t="s">
        <v>13</v>
      </c>
      <c r="B11" s="15">
        <v>1272</v>
      </c>
      <c r="C11" s="12">
        <v>1425</v>
      </c>
      <c r="D11" s="6">
        <f t="shared" si="0"/>
        <v>0.89263157894736844</v>
      </c>
      <c r="E11" s="15">
        <v>1230</v>
      </c>
      <c r="F11" s="12">
        <v>1432</v>
      </c>
      <c r="G11" s="6">
        <f t="shared" si="1"/>
        <v>0.85893854748603349</v>
      </c>
      <c r="H11" s="6">
        <f>+(G11-D11)/D11</f>
        <v>-3.7745731000316279E-2</v>
      </c>
      <c r="I11" s="7"/>
    </row>
    <row r="12" spans="1:9" x14ac:dyDescent="0.25">
      <c r="A12" s="28" t="s">
        <v>14</v>
      </c>
      <c r="B12" s="29"/>
      <c r="C12" s="29"/>
      <c r="D12" s="29"/>
      <c r="E12" s="29"/>
      <c r="F12" s="29"/>
      <c r="G12" s="29"/>
      <c r="H12" s="17" t="s">
        <v>15</v>
      </c>
    </row>
    <row r="13" spans="1:9" x14ac:dyDescent="0.25">
      <c r="A13" s="35" t="s">
        <v>16</v>
      </c>
      <c r="B13" s="35"/>
      <c r="C13" s="16">
        <v>1134</v>
      </c>
      <c r="D13" s="36">
        <f>C13+C14</f>
        <v>1335</v>
      </c>
      <c r="E13" s="38" t="s">
        <v>16</v>
      </c>
      <c r="F13" s="38"/>
      <c r="G13" s="16">
        <v>825</v>
      </c>
      <c r="H13" s="39">
        <f>G13+G14</f>
        <v>1196</v>
      </c>
    </row>
    <row r="14" spans="1:9" x14ac:dyDescent="0.25">
      <c r="A14" s="35" t="s">
        <v>17</v>
      </c>
      <c r="B14" s="35"/>
      <c r="C14" s="16">
        <v>201</v>
      </c>
      <c r="D14" s="37"/>
      <c r="E14" s="38" t="s">
        <v>17</v>
      </c>
      <c r="F14" s="38"/>
      <c r="G14" s="16">
        <v>371</v>
      </c>
      <c r="H14" s="40"/>
    </row>
    <row r="15" spans="1:9" ht="91.5" customHeight="1" x14ac:dyDescent="0.25">
      <c r="A15" s="41" t="s">
        <v>22</v>
      </c>
      <c r="B15" s="41"/>
      <c r="C15" s="41"/>
      <c r="D15" s="41"/>
      <c r="E15" s="41"/>
      <c r="F15" s="41"/>
      <c r="G15" s="41"/>
      <c r="H15" s="41"/>
    </row>
    <row r="16" spans="1:9" x14ac:dyDescent="0.25">
      <c r="E16" s="7"/>
      <c r="F16" s="7"/>
    </row>
    <row r="17" spans="5:5" x14ac:dyDescent="0.25">
      <c r="E17" s="7"/>
    </row>
    <row r="20" spans="5:5" ht="11.25" customHeight="1" x14ac:dyDescent="0.25"/>
  </sheetData>
  <mergeCells count="16">
    <mergeCell ref="A1:H1"/>
    <mergeCell ref="A2:H2"/>
    <mergeCell ref="A3:H3"/>
    <mergeCell ref="A4:H4"/>
    <mergeCell ref="A5:A6"/>
    <mergeCell ref="B5:D5"/>
    <mergeCell ref="E5:G5"/>
    <mergeCell ref="H5:H6"/>
    <mergeCell ref="A15:H15"/>
    <mergeCell ref="A12:G12"/>
    <mergeCell ref="A13:B13"/>
    <mergeCell ref="D13:D14"/>
    <mergeCell ref="E13:F13"/>
    <mergeCell ref="H13:H14"/>
    <mergeCell ref="A14:B14"/>
    <mergeCell ref="E14:F14"/>
  </mergeCells>
  <conditionalFormatting sqref="H7 H9:H11">
    <cfRule type="iconSet" priority="3">
      <iconSet iconSet="3Flags" reverse="1">
        <cfvo type="percent" val="0"/>
        <cfvo type="num" val="0"/>
        <cfvo type="num" val="1E-4" gte="0"/>
      </iconSet>
    </cfRule>
  </conditionalFormatting>
  <conditionalFormatting sqref="H8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E21BD6A5-BBAB-4B31-B1DF-6320401FECF5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H8</xm:sqref>
        </x14:conditionalFormatting>
        <x14:conditionalFormatting xmlns:xm="http://schemas.microsoft.com/office/excel/2006/main">
          <x14:cfRule type="iconSet" priority="4" id="{E8AAA8F3-026F-42E9-ABD9-CBF67D2AECD9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showGridLines="0" topLeftCell="A13" zoomScaleNormal="100" workbookViewId="0">
      <selection activeCell="C13" sqref="C13"/>
    </sheetView>
  </sheetViews>
  <sheetFormatPr baseColWidth="10" defaultColWidth="12.7109375" defaultRowHeight="15" x14ac:dyDescent="0.25"/>
  <cols>
    <col min="1" max="1" width="33.5703125" customWidth="1"/>
    <col min="2" max="2" width="18.7109375" customWidth="1"/>
    <col min="3" max="3" width="15" customWidth="1"/>
    <col min="4" max="4" width="15.140625" customWidth="1"/>
    <col min="5" max="5" width="16.85546875" customWidth="1"/>
    <col min="6" max="6" width="19.140625" customWidth="1"/>
    <col min="7" max="7" width="14.42578125" customWidth="1"/>
    <col min="8" max="8" width="21.85546875" customWidth="1"/>
  </cols>
  <sheetData>
    <row r="1" spans="1:9" ht="18.75" customHeight="1" x14ac:dyDescent="0.3">
      <c r="A1" s="20" t="s">
        <v>0</v>
      </c>
      <c r="B1" s="21"/>
      <c r="C1" s="21"/>
      <c r="D1" s="21"/>
      <c r="E1" s="21"/>
      <c r="F1" s="21"/>
      <c r="G1" s="21"/>
      <c r="H1" s="22"/>
    </row>
    <row r="2" spans="1:9" ht="18.75" customHeight="1" x14ac:dyDescent="0.3">
      <c r="A2" s="20" t="s">
        <v>1</v>
      </c>
      <c r="B2" s="21"/>
      <c r="C2" s="21"/>
      <c r="D2" s="21"/>
      <c r="E2" s="21"/>
      <c r="F2" s="21"/>
      <c r="G2" s="21"/>
      <c r="H2" s="22"/>
    </row>
    <row r="3" spans="1:9" ht="18.75" x14ac:dyDescent="0.3">
      <c r="A3" s="20" t="s">
        <v>2</v>
      </c>
      <c r="B3" s="21"/>
      <c r="C3" s="21"/>
      <c r="D3" s="21"/>
      <c r="E3" s="21"/>
      <c r="F3" s="21"/>
      <c r="G3" s="21"/>
      <c r="H3" s="22"/>
    </row>
    <row r="4" spans="1:9" ht="26.25" x14ac:dyDescent="0.4">
      <c r="A4" s="23" t="s">
        <v>3</v>
      </c>
      <c r="B4" s="24"/>
      <c r="C4" s="24"/>
      <c r="D4" s="24"/>
      <c r="E4" s="24"/>
      <c r="F4" s="24"/>
      <c r="G4" s="24"/>
      <c r="H4" s="25"/>
    </row>
    <row r="5" spans="1:9" ht="15" customHeight="1" x14ac:dyDescent="0.25">
      <c r="A5" s="26" t="s">
        <v>4</v>
      </c>
      <c r="B5" s="28" t="s">
        <v>21</v>
      </c>
      <c r="C5" s="29"/>
      <c r="D5" s="30"/>
      <c r="E5" s="28" t="s">
        <v>23</v>
      </c>
      <c r="F5" s="29"/>
      <c r="G5" s="30"/>
      <c r="H5" s="31" t="s">
        <v>5</v>
      </c>
    </row>
    <row r="6" spans="1:9" ht="30" x14ac:dyDescent="0.25">
      <c r="A6" s="27"/>
      <c r="B6" s="1" t="s">
        <v>6</v>
      </c>
      <c r="C6" s="2" t="s">
        <v>7</v>
      </c>
      <c r="D6" s="1" t="s">
        <v>8</v>
      </c>
      <c r="E6" s="1" t="s">
        <v>6</v>
      </c>
      <c r="F6" s="2" t="s">
        <v>7</v>
      </c>
      <c r="G6" s="1" t="s">
        <v>8</v>
      </c>
      <c r="H6" s="32"/>
    </row>
    <row r="7" spans="1:9" ht="15" customHeight="1" x14ac:dyDescent="0.25">
      <c r="A7" s="3" t="s">
        <v>9</v>
      </c>
      <c r="B7" s="4">
        <v>895</v>
      </c>
      <c r="C7" s="5">
        <v>1083</v>
      </c>
      <c r="D7" s="6">
        <f>(B7/C7)</f>
        <v>0.82640812557710064</v>
      </c>
      <c r="E7" s="4">
        <v>908</v>
      </c>
      <c r="F7" s="5">
        <v>1083</v>
      </c>
      <c r="G7" s="6">
        <f>(E7/F7)</f>
        <v>0.83841181902123729</v>
      </c>
      <c r="H7" s="6">
        <f>+(G7-D7)/D7</f>
        <v>1.4525139664804464E-2</v>
      </c>
      <c r="I7" s="7"/>
    </row>
    <row r="8" spans="1:9" ht="15.75" customHeight="1" x14ac:dyDescent="0.25">
      <c r="A8" s="8" t="s">
        <v>10</v>
      </c>
      <c r="B8" s="9">
        <v>6406</v>
      </c>
      <c r="C8" s="10">
        <v>7174</v>
      </c>
      <c r="D8" s="11">
        <f>(B8/C8)</f>
        <v>0.89294675216057984</v>
      </c>
      <c r="E8" s="9">
        <v>6302</v>
      </c>
      <c r="F8" s="10">
        <v>7174</v>
      </c>
      <c r="G8" s="11">
        <f>(E8/F8)</f>
        <v>0.87844995818232507</v>
      </c>
      <c r="H8" s="11">
        <f>+(G8-D8)/D8</f>
        <v>-1.6234779893849464E-2</v>
      </c>
      <c r="I8" s="7"/>
    </row>
    <row r="9" spans="1:9" x14ac:dyDescent="0.25">
      <c r="A9" s="3" t="s">
        <v>11</v>
      </c>
      <c r="B9" s="12">
        <v>243</v>
      </c>
      <c r="C9" s="13">
        <v>268</v>
      </c>
      <c r="D9" s="6">
        <f>(B9/C9)</f>
        <v>0.90671641791044777</v>
      </c>
      <c r="E9" s="12">
        <v>234</v>
      </c>
      <c r="F9" s="13">
        <v>268</v>
      </c>
      <c r="G9" s="6">
        <f>(E9/F9)</f>
        <v>0.87313432835820892</v>
      </c>
      <c r="H9" s="6">
        <f>+(G9-D9)/D9</f>
        <v>-3.7037037037037084E-2</v>
      </c>
      <c r="I9" s="7"/>
    </row>
    <row r="10" spans="1:9" x14ac:dyDescent="0.25">
      <c r="A10" s="8" t="s">
        <v>12</v>
      </c>
      <c r="B10" s="9">
        <v>202</v>
      </c>
      <c r="C10" s="9">
        <v>242</v>
      </c>
      <c r="D10" s="11">
        <f t="shared" ref="D10:D11" si="0">(B10/C10)</f>
        <v>0.83471074380165289</v>
      </c>
      <c r="E10" s="9">
        <v>200</v>
      </c>
      <c r="F10" s="9">
        <v>242</v>
      </c>
      <c r="G10" s="11">
        <f t="shared" ref="G10:G11" si="1">(E10/F10)</f>
        <v>0.82644628099173556</v>
      </c>
      <c r="H10" s="11">
        <f>+(G10-D10)/D10</f>
        <v>-9.9009900990098682E-3</v>
      </c>
      <c r="I10" s="7"/>
    </row>
    <row r="11" spans="1:9" x14ac:dyDescent="0.25">
      <c r="A11" s="14" t="s">
        <v>13</v>
      </c>
      <c r="B11" s="15">
        <v>1230</v>
      </c>
      <c r="C11" s="12">
        <v>1432</v>
      </c>
      <c r="D11" s="6">
        <f t="shared" si="0"/>
        <v>0.85893854748603349</v>
      </c>
      <c r="E11" s="15">
        <v>1204</v>
      </c>
      <c r="F11" s="12">
        <v>1432</v>
      </c>
      <c r="G11" s="6">
        <f t="shared" si="1"/>
        <v>0.84078212290502796</v>
      </c>
      <c r="H11" s="6">
        <f>+(G11-D11)/D11</f>
        <v>-2.1138211382113751E-2</v>
      </c>
      <c r="I11" s="7"/>
    </row>
    <row r="12" spans="1:9" x14ac:dyDescent="0.25">
      <c r="A12" s="28" t="s">
        <v>14</v>
      </c>
      <c r="B12" s="29"/>
      <c r="C12" s="29"/>
      <c r="D12" s="29"/>
      <c r="E12" s="29"/>
      <c r="F12" s="29"/>
      <c r="G12" s="29"/>
      <c r="H12" s="18" t="s">
        <v>15</v>
      </c>
    </row>
    <row r="13" spans="1:9" x14ac:dyDescent="0.25">
      <c r="A13" s="35" t="s">
        <v>16</v>
      </c>
      <c r="B13" s="35"/>
      <c r="C13" s="16">
        <v>825</v>
      </c>
      <c r="D13" s="36">
        <f>C13+C14</f>
        <v>1196</v>
      </c>
      <c r="E13" s="38" t="s">
        <v>16</v>
      </c>
      <c r="F13" s="38"/>
      <c r="G13" s="16">
        <v>936</v>
      </c>
      <c r="H13" s="39">
        <f>G13+G14</f>
        <v>1352</v>
      </c>
    </row>
    <row r="14" spans="1:9" x14ac:dyDescent="0.25">
      <c r="A14" s="35" t="s">
        <v>17</v>
      </c>
      <c r="B14" s="35"/>
      <c r="C14" s="16">
        <v>371</v>
      </c>
      <c r="D14" s="37"/>
      <c r="E14" s="38" t="s">
        <v>17</v>
      </c>
      <c r="F14" s="38"/>
      <c r="G14" s="16">
        <v>416</v>
      </c>
      <c r="H14" s="40"/>
    </row>
    <row r="15" spans="1:9" ht="91.5" customHeight="1" x14ac:dyDescent="0.25">
      <c r="A15" s="41" t="s">
        <v>24</v>
      </c>
      <c r="B15" s="41"/>
      <c r="C15" s="41"/>
      <c r="D15" s="41"/>
      <c r="E15" s="41"/>
      <c r="F15" s="41"/>
      <c r="G15" s="41"/>
      <c r="H15" s="41"/>
    </row>
    <row r="16" spans="1:9" x14ac:dyDescent="0.25">
      <c r="E16" s="7"/>
      <c r="F16" s="7"/>
    </row>
    <row r="17" spans="5:5" x14ac:dyDescent="0.25">
      <c r="E17" s="7"/>
    </row>
    <row r="20" spans="5:5" ht="11.25" customHeight="1" x14ac:dyDescent="0.25"/>
  </sheetData>
  <mergeCells count="16">
    <mergeCell ref="A1:H1"/>
    <mergeCell ref="A2:H2"/>
    <mergeCell ref="A3:H3"/>
    <mergeCell ref="A4:H4"/>
    <mergeCell ref="A5:A6"/>
    <mergeCell ref="B5:D5"/>
    <mergeCell ref="E5:G5"/>
    <mergeCell ref="H5:H6"/>
    <mergeCell ref="A15:H15"/>
    <mergeCell ref="A12:G12"/>
    <mergeCell ref="A13:B13"/>
    <mergeCell ref="D13:D14"/>
    <mergeCell ref="E13:F13"/>
    <mergeCell ref="H13:H14"/>
    <mergeCell ref="A14:B14"/>
    <mergeCell ref="E14:F14"/>
  </mergeCells>
  <conditionalFormatting sqref="H7 H9:H11">
    <cfRule type="iconSet" priority="3">
      <iconSet iconSet="3Flags" reverse="1">
        <cfvo type="percent" val="0"/>
        <cfvo type="num" val="0"/>
        <cfvo type="num" val="1E-4" gte="0"/>
      </iconSet>
    </cfRule>
  </conditionalFormatting>
  <conditionalFormatting sqref="H8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42B3F77-A7A5-4DCE-8D81-693AFE6CAB6A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H8</xm:sqref>
        </x14:conditionalFormatting>
        <x14:conditionalFormatting xmlns:xm="http://schemas.microsoft.com/office/excel/2006/main">
          <x14:cfRule type="iconSet" priority="4" id="{DC92F0CA-2BE7-41C6-8DDE-9B8262B883F1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showGridLines="0" topLeftCell="A2" zoomScale="70" zoomScaleNormal="70" workbookViewId="0">
      <selection activeCell="K10" sqref="K10"/>
    </sheetView>
  </sheetViews>
  <sheetFormatPr baseColWidth="10" defaultColWidth="12.7109375" defaultRowHeight="15" x14ac:dyDescent="0.25"/>
  <cols>
    <col min="1" max="1" width="33.5703125" customWidth="1"/>
    <col min="2" max="2" width="18.7109375" customWidth="1"/>
    <col min="3" max="3" width="15" customWidth="1"/>
    <col min="4" max="4" width="15.140625" customWidth="1"/>
    <col min="5" max="5" width="16.85546875" customWidth="1"/>
    <col min="6" max="6" width="19.140625" customWidth="1"/>
    <col min="7" max="7" width="14.42578125" customWidth="1"/>
    <col min="8" max="8" width="21.85546875" customWidth="1"/>
  </cols>
  <sheetData>
    <row r="1" spans="1:9" ht="18.75" customHeight="1" x14ac:dyDescent="0.3">
      <c r="A1" s="20" t="s">
        <v>0</v>
      </c>
      <c r="B1" s="21"/>
      <c r="C1" s="21"/>
      <c r="D1" s="21"/>
      <c r="E1" s="21"/>
      <c r="F1" s="21"/>
      <c r="G1" s="21"/>
      <c r="H1" s="22"/>
    </row>
    <row r="2" spans="1:9" ht="18.75" customHeight="1" x14ac:dyDescent="0.3">
      <c r="A2" s="20" t="s">
        <v>1</v>
      </c>
      <c r="B2" s="21"/>
      <c r="C2" s="21"/>
      <c r="D2" s="21"/>
      <c r="E2" s="21"/>
      <c r="F2" s="21"/>
      <c r="G2" s="21"/>
      <c r="H2" s="22"/>
    </row>
    <row r="3" spans="1:9" ht="18.75" x14ac:dyDescent="0.3">
      <c r="A3" s="20" t="s">
        <v>2</v>
      </c>
      <c r="B3" s="21"/>
      <c r="C3" s="21"/>
      <c r="D3" s="21"/>
      <c r="E3" s="21"/>
      <c r="F3" s="21"/>
      <c r="G3" s="21"/>
      <c r="H3" s="22"/>
    </row>
    <row r="4" spans="1:9" ht="26.25" x14ac:dyDescent="0.4">
      <c r="A4" s="23" t="s">
        <v>3</v>
      </c>
      <c r="B4" s="24"/>
      <c r="C4" s="24"/>
      <c r="D4" s="24"/>
      <c r="E4" s="24"/>
      <c r="F4" s="24"/>
      <c r="G4" s="24"/>
      <c r="H4" s="25"/>
    </row>
    <row r="5" spans="1:9" ht="15" customHeight="1" x14ac:dyDescent="0.25">
      <c r="A5" s="26" t="s">
        <v>4</v>
      </c>
      <c r="B5" s="28" t="s">
        <v>23</v>
      </c>
      <c r="C5" s="29"/>
      <c r="D5" s="30"/>
      <c r="E5" s="28" t="s">
        <v>25</v>
      </c>
      <c r="F5" s="29"/>
      <c r="G5" s="30"/>
      <c r="H5" s="31" t="s">
        <v>5</v>
      </c>
    </row>
    <row r="6" spans="1:9" ht="30" x14ac:dyDescent="0.25">
      <c r="A6" s="27"/>
      <c r="B6" s="1" t="s">
        <v>6</v>
      </c>
      <c r="C6" s="2" t="s">
        <v>7</v>
      </c>
      <c r="D6" s="1" t="s">
        <v>8</v>
      </c>
      <c r="E6" s="1" t="s">
        <v>6</v>
      </c>
      <c r="F6" s="2" t="s">
        <v>7</v>
      </c>
      <c r="G6" s="1" t="s">
        <v>8</v>
      </c>
      <c r="H6" s="32"/>
    </row>
    <row r="7" spans="1:9" ht="15" customHeight="1" x14ac:dyDescent="0.25">
      <c r="A7" s="3" t="s">
        <v>9</v>
      </c>
      <c r="B7" s="4">
        <v>908</v>
      </c>
      <c r="C7" s="5">
        <v>1083</v>
      </c>
      <c r="D7" s="6">
        <f>(B7/C7)</f>
        <v>0.83841181902123729</v>
      </c>
      <c r="E7" s="4">
        <v>903</v>
      </c>
      <c r="F7" s="5">
        <v>1083</v>
      </c>
      <c r="G7" s="6">
        <f>(E7/F7)</f>
        <v>0.83379501385041555</v>
      </c>
      <c r="H7" s="6">
        <f>+(G7-D7)/D7</f>
        <v>-5.5066079295153659E-3</v>
      </c>
      <c r="I7" s="7"/>
    </row>
    <row r="8" spans="1:9" ht="15.75" customHeight="1" x14ac:dyDescent="0.25">
      <c r="A8" s="8" t="s">
        <v>10</v>
      </c>
      <c r="B8" s="9">
        <v>6302</v>
      </c>
      <c r="C8" s="10">
        <v>7174</v>
      </c>
      <c r="D8" s="11">
        <f>(B8/C8)</f>
        <v>0.87844995818232507</v>
      </c>
      <c r="E8" s="9">
        <v>6256</v>
      </c>
      <c r="F8" s="10">
        <v>7174</v>
      </c>
      <c r="G8" s="11">
        <f>(E8/F8)</f>
        <v>0.87203791469194314</v>
      </c>
      <c r="H8" s="11">
        <f>+(G8-D8)/D8</f>
        <v>-7.2992700729927014E-3</v>
      </c>
      <c r="I8" s="7"/>
    </row>
    <row r="9" spans="1:9" x14ac:dyDescent="0.25">
      <c r="A9" s="3" t="s">
        <v>11</v>
      </c>
      <c r="B9" s="12">
        <v>234</v>
      </c>
      <c r="C9" s="13">
        <v>268</v>
      </c>
      <c r="D9" s="6">
        <f>(B9/C9)</f>
        <v>0.87313432835820892</v>
      </c>
      <c r="E9" s="12">
        <v>225</v>
      </c>
      <c r="F9" s="13">
        <v>268</v>
      </c>
      <c r="G9" s="6">
        <f>(E9/F9)</f>
        <v>0.83955223880597019</v>
      </c>
      <c r="H9" s="6">
        <f>+(G9-D9)/D9</f>
        <v>-3.846153846153838E-2</v>
      </c>
      <c r="I9" s="7"/>
    </row>
    <row r="10" spans="1:9" x14ac:dyDescent="0.25">
      <c r="A10" s="8" t="s">
        <v>12</v>
      </c>
      <c r="B10" s="9">
        <v>200</v>
      </c>
      <c r="C10" s="9">
        <v>242</v>
      </c>
      <c r="D10" s="11">
        <f t="shared" ref="D10:D11" si="0">(B10/C10)</f>
        <v>0.82644628099173556</v>
      </c>
      <c r="E10" s="9">
        <v>209</v>
      </c>
      <c r="F10" s="9">
        <v>242</v>
      </c>
      <c r="G10" s="11">
        <f t="shared" ref="G10:G11" si="1">(E10/F10)</f>
        <v>0.86363636363636365</v>
      </c>
      <c r="H10" s="11">
        <f>+(G10-D10)/D10</f>
        <v>4.4999999999999984E-2</v>
      </c>
      <c r="I10" s="7"/>
    </row>
    <row r="11" spans="1:9" x14ac:dyDescent="0.25">
      <c r="A11" s="14" t="s">
        <v>13</v>
      </c>
      <c r="B11" s="15">
        <v>1204</v>
      </c>
      <c r="C11" s="12">
        <v>1432</v>
      </c>
      <c r="D11" s="6">
        <f t="shared" si="0"/>
        <v>0.84078212290502796</v>
      </c>
      <c r="E11" s="15">
        <v>1214</v>
      </c>
      <c r="F11" s="12">
        <v>1432</v>
      </c>
      <c r="G11" s="6">
        <f t="shared" si="1"/>
        <v>0.8477653631284916</v>
      </c>
      <c r="H11" s="6">
        <f>+(G11-D11)/D11</f>
        <v>8.3056478405315031E-3</v>
      </c>
      <c r="I11" s="7"/>
    </row>
    <row r="12" spans="1:9" x14ac:dyDescent="0.25">
      <c r="A12" s="28" t="s">
        <v>14</v>
      </c>
      <c r="B12" s="29"/>
      <c r="C12" s="29"/>
      <c r="D12" s="29"/>
      <c r="E12" s="29"/>
      <c r="F12" s="29"/>
      <c r="G12" s="29"/>
      <c r="H12" s="17" t="s">
        <v>15</v>
      </c>
    </row>
    <row r="13" spans="1:9" x14ac:dyDescent="0.25">
      <c r="A13" s="35" t="s">
        <v>16</v>
      </c>
      <c r="B13" s="35"/>
      <c r="C13" s="16">
        <v>936</v>
      </c>
      <c r="D13" s="36">
        <f>C13+C14</f>
        <v>1352</v>
      </c>
      <c r="E13" s="38" t="s">
        <v>16</v>
      </c>
      <c r="F13" s="38"/>
      <c r="G13" s="16">
        <v>966</v>
      </c>
      <c r="H13" s="39">
        <f>G13+G14</f>
        <v>1354</v>
      </c>
    </row>
    <row r="14" spans="1:9" x14ac:dyDescent="0.25">
      <c r="A14" s="35" t="s">
        <v>17</v>
      </c>
      <c r="B14" s="35"/>
      <c r="C14" s="16">
        <v>416</v>
      </c>
      <c r="D14" s="37"/>
      <c r="E14" s="38" t="s">
        <v>17</v>
      </c>
      <c r="F14" s="38"/>
      <c r="G14" s="16">
        <v>388</v>
      </c>
      <c r="H14" s="40"/>
    </row>
    <row r="15" spans="1:9" ht="123.6" customHeight="1" x14ac:dyDescent="0.25">
      <c r="A15" s="41" t="s">
        <v>26</v>
      </c>
      <c r="B15" s="41"/>
      <c r="C15" s="41"/>
      <c r="D15" s="41"/>
      <c r="E15" s="41"/>
      <c r="F15" s="41"/>
      <c r="G15" s="41"/>
      <c r="H15" s="41"/>
    </row>
    <row r="16" spans="1:9" x14ac:dyDescent="0.25">
      <c r="E16" s="7"/>
      <c r="F16" s="7"/>
    </row>
    <row r="17" spans="5:5" x14ac:dyDescent="0.25">
      <c r="E17" s="7"/>
    </row>
    <row r="20" spans="5:5" ht="11.25" customHeight="1" x14ac:dyDescent="0.25"/>
  </sheetData>
  <mergeCells count="16">
    <mergeCell ref="A15:H15"/>
    <mergeCell ref="A12:G12"/>
    <mergeCell ref="A13:B13"/>
    <mergeCell ref="D13:D14"/>
    <mergeCell ref="E13:F13"/>
    <mergeCell ref="H13:H14"/>
    <mergeCell ref="A14:B14"/>
    <mergeCell ref="E14:F14"/>
    <mergeCell ref="A1:H1"/>
    <mergeCell ref="A2:H2"/>
    <mergeCell ref="A3:H3"/>
    <mergeCell ref="A4:H4"/>
    <mergeCell ref="A5:A6"/>
    <mergeCell ref="B5:D5"/>
    <mergeCell ref="E5:G5"/>
    <mergeCell ref="H5:H6"/>
  </mergeCells>
  <conditionalFormatting sqref="H7 H9:H11">
    <cfRule type="iconSet" priority="3">
      <iconSet iconSet="3Flags" reverse="1">
        <cfvo type="percent" val="0"/>
        <cfvo type="num" val="0"/>
        <cfvo type="num" val="1E-4" gte="0"/>
      </iconSet>
    </cfRule>
  </conditionalFormatting>
  <conditionalFormatting sqref="H8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7058E14-FA06-4E2B-A618-68127BC1E256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H8</xm:sqref>
        </x14:conditionalFormatting>
        <x14:conditionalFormatting xmlns:xm="http://schemas.microsoft.com/office/excel/2006/main">
          <x14:cfRule type="iconSet" priority="4" id="{1E0A1235-BECD-4337-9DD1-70593A96F90F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4A11E-2B56-479C-BCAC-CB94205C0506}">
  <dimension ref="A1:I20"/>
  <sheetViews>
    <sheetView showGridLines="0" tabSelected="1" zoomScaleNormal="100" workbookViewId="0">
      <selection activeCell="A15" sqref="A15:H15"/>
    </sheetView>
  </sheetViews>
  <sheetFormatPr baseColWidth="10" defaultColWidth="12.7109375" defaultRowHeight="15" x14ac:dyDescent="0.25"/>
  <cols>
    <col min="1" max="1" width="33.5703125" customWidth="1"/>
    <col min="2" max="2" width="18.7109375" customWidth="1"/>
    <col min="3" max="3" width="15" customWidth="1"/>
    <col min="4" max="4" width="15.140625" customWidth="1"/>
    <col min="5" max="5" width="16.85546875" customWidth="1"/>
    <col min="6" max="6" width="19.140625" customWidth="1"/>
    <col min="7" max="7" width="14.42578125" customWidth="1"/>
    <col min="8" max="8" width="21.85546875" customWidth="1"/>
  </cols>
  <sheetData>
    <row r="1" spans="1:9" ht="18.75" customHeight="1" x14ac:dyDescent="0.3">
      <c r="A1" s="20" t="s">
        <v>0</v>
      </c>
      <c r="B1" s="21"/>
      <c r="C1" s="21"/>
      <c r="D1" s="21"/>
      <c r="E1" s="21"/>
      <c r="F1" s="21"/>
      <c r="G1" s="21"/>
      <c r="H1" s="22"/>
    </row>
    <row r="2" spans="1:9" ht="18.75" customHeight="1" x14ac:dyDescent="0.3">
      <c r="A2" s="20" t="s">
        <v>1</v>
      </c>
      <c r="B2" s="21"/>
      <c r="C2" s="21"/>
      <c r="D2" s="21"/>
      <c r="E2" s="21"/>
      <c r="F2" s="21"/>
      <c r="G2" s="21"/>
      <c r="H2" s="22"/>
    </row>
    <row r="3" spans="1:9" ht="18.75" x14ac:dyDescent="0.3">
      <c r="A3" s="20" t="s">
        <v>2</v>
      </c>
      <c r="B3" s="21"/>
      <c r="C3" s="21"/>
      <c r="D3" s="21"/>
      <c r="E3" s="21"/>
      <c r="F3" s="21"/>
      <c r="G3" s="21"/>
      <c r="H3" s="22"/>
    </row>
    <row r="4" spans="1:9" ht="26.25" x14ac:dyDescent="0.4">
      <c r="A4" s="23" t="s">
        <v>3</v>
      </c>
      <c r="B4" s="24"/>
      <c r="C4" s="24"/>
      <c r="D4" s="24"/>
      <c r="E4" s="24"/>
      <c r="F4" s="24"/>
      <c r="G4" s="24"/>
      <c r="H4" s="25"/>
    </row>
    <row r="5" spans="1:9" ht="15" customHeight="1" x14ac:dyDescent="0.25">
      <c r="A5" s="26" t="s">
        <v>4</v>
      </c>
      <c r="B5" s="28" t="s">
        <v>25</v>
      </c>
      <c r="C5" s="29"/>
      <c r="D5" s="30"/>
      <c r="E5" s="28" t="s">
        <v>27</v>
      </c>
      <c r="F5" s="29"/>
      <c r="G5" s="30"/>
      <c r="H5" s="31" t="s">
        <v>5</v>
      </c>
    </row>
    <row r="6" spans="1:9" ht="30" x14ac:dyDescent="0.25">
      <c r="A6" s="27"/>
      <c r="B6" s="1" t="s">
        <v>6</v>
      </c>
      <c r="C6" s="2" t="s">
        <v>7</v>
      </c>
      <c r="D6" s="1" t="s">
        <v>8</v>
      </c>
      <c r="E6" s="1" t="s">
        <v>6</v>
      </c>
      <c r="F6" s="2" t="s">
        <v>7</v>
      </c>
      <c r="G6" s="1" t="s">
        <v>8</v>
      </c>
      <c r="H6" s="32"/>
    </row>
    <row r="7" spans="1:9" ht="15" customHeight="1" x14ac:dyDescent="0.25">
      <c r="A7" s="3" t="s">
        <v>9</v>
      </c>
      <c r="B7" s="4">
        <v>903</v>
      </c>
      <c r="C7" s="5">
        <v>1083</v>
      </c>
      <c r="D7" s="6">
        <f>(B7/C7)</f>
        <v>0.83379501385041555</v>
      </c>
      <c r="E7" s="4">
        <v>899</v>
      </c>
      <c r="F7" s="5">
        <v>1083</v>
      </c>
      <c r="G7" s="6">
        <f>(E7/F7)</f>
        <v>0.83010156971375804</v>
      </c>
      <c r="H7" s="6">
        <f>+(G7-D7)/D7</f>
        <v>-4.4296788482835903E-3</v>
      </c>
      <c r="I7" s="7"/>
    </row>
    <row r="8" spans="1:9" ht="15.75" customHeight="1" x14ac:dyDescent="0.25">
      <c r="A8" s="8" t="s">
        <v>10</v>
      </c>
      <c r="B8" s="9">
        <v>6256</v>
      </c>
      <c r="C8" s="10">
        <v>7174</v>
      </c>
      <c r="D8" s="11">
        <f>(B8/C8)</f>
        <v>0.87203791469194314</v>
      </c>
      <c r="E8" s="9">
        <v>6304</v>
      </c>
      <c r="F8" s="10">
        <v>7174</v>
      </c>
      <c r="G8" s="11">
        <f>(E8/F8)</f>
        <v>0.87872874268190693</v>
      </c>
      <c r="H8" s="11">
        <f>+(G8-D8)/D8</f>
        <v>7.6726342710997783E-3</v>
      </c>
      <c r="I8" s="7"/>
    </row>
    <row r="9" spans="1:9" x14ac:dyDescent="0.25">
      <c r="A9" s="3" t="s">
        <v>11</v>
      </c>
      <c r="B9" s="12">
        <v>225</v>
      </c>
      <c r="C9" s="13">
        <v>268</v>
      </c>
      <c r="D9" s="6">
        <f>(B9/C9)</f>
        <v>0.83955223880597019</v>
      </c>
      <c r="E9" s="12">
        <v>227</v>
      </c>
      <c r="F9" s="13">
        <v>268</v>
      </c>
      <c r="G9" s="6">
        <f>(E9/F9)</f>
        <v>0.84701492537313428</v>
      </c>
      <c r="H9" s="6">
        <f>+(G9-D9)/D9</f>
        <v>8.8888888888887813E-3</v>
      </c>
      <c r="I9" s="7"/>
    </row>
    <row r="10" spans="1:9" x14ac:dyDescent="0.25">
      <c r="A10" s="8" t="s">
        <v>12</v>
      </c>
      <c r="B10" s="9">
        <v>209</v>
      </c>
      <c r="C10" s="9">
        <v>242</v>
      </c>
      <c r="D10" s="11">
        <f t="shared" ref="D10:D11" si="0">(B10/C10)</f>
        <v>0.86363636363636365</v>
      </c>
      <c r="E10" s="9">
        <v>211</v>
      </c>
      <c r="F10" s="9">
        <v>242</v>
      </c>
      <c r="G10" s="11">
        <f t="shared" ref="G10:G11" si="1">(E10/F10)</f>
        <v>0.87190082644628097</v>
      </c>
      <c r="H10" s="11">
        <f>+(G10-D10)/D10</f>
        <v>9.5693779904305904E-3</v>
      </c>
      <c r="I10" s="7"/>
    </row>
    <row r="11" spans="1:9" x14ac:dyDescent="0.25">
      <c r="A11" s="14" t="s">
        <v>13</v>
      </c>
      <c r="B11" s="15">
        <v>1214</v>
      </c>
      <c r="C11" s="12">
        <v>1432</v>
      </c>
      <c r="D11" s="6">
        <f t="shared" si="0"/>
        <v>0.8477653631284916</v>
      </c>
      <c r="E11" s="15">
        <v>1226</v>
      </c>
      <c r="F11" s="12">
        <v>1432</v>
      </c>
      <c r="G11" s="6">
        <f t="shared" si="1"/>
        <v>0.8561452513966481</v>
      </c>
      <c r="H11" s="6">
        <f>+(G11-D11)/D11</f>
        <v>9.8846787479407797E-3</v>
      </c>
      <c r="I11" s="7"/>
    </row>
    <row r="12" spans="1:9" x14ac:dyDescent="0.25">
      <c r="A12" s="28" t="s">
        <v>14</v>
      </c>
      <c r="B12" s="29"/>
      <c r="C12" s="29"/>
      <c r="D12" s="29"/>
      <c r="E12" s="29"/>
      <c r="F12" s="29"/>
      <c r="G12" s="29"/>
      <c r="H12" s="19" t="s">
        <v>15</v>
      </c>
    </row>
    <row r="13" spans="1:9" x14ac:dyDescent="0.25">
      <c r="A13" s="35" t="s">
        <v>16</v>
      </c>
      <c r="B13" s="35"/>
      <c r="C13" s="16">
        <v>966</v>
      </c>
      <c r="D13" s="36">
        <f>C13+C14</f>
        <v>1354</v>
      </c>
      <c r="E13" s="38" t="s">
        <v>16</v>
      </c>
      <c r="F13" s="38"/>
      <c r="G13" s="16">
        <v>1112</v>
      </c>
      <c r="H13" s="39">
        <f>G13+G14</f>
        <v>1265</v>
      </c>
    </row>
    <row r="14" spans="1:9" x14ac:dyDescent="0.25">
      <c r="A14" s="35" t="s">
        <v>17</v>
      </c>
      <c r="B14" s="35"/>
      <c r="C14" s="16">
        <v>388</v>
      </c>
      <c r="D14" s="37"/>
      <c r="E14" s="38" t="s">
        <v>17</v>
      </c>
      <c r="F14" s="38"/>
      <c r="G14" s="16">
        <v>153</v>
      </c>
      <c r="H14" s="40"/>
    </row>
    <row r="15" spans="1:9" ht="123.6" customHeight="1" x14ac:dyDescent="0.25">
      <c r="A15" s="41" t="s">
        <v>28</v>
      </c>
      <c r="B15" s="41"/>
      <c r="C15" s="41"/>
      <c r="D15" s="41"/>
      <c r="E15" s="41"/>
      <c r="F15" s="41"/>
      <c r="G15" s="41"/>
      <c r="H15" s="41"/>
    </row>
    <row r="16" spans="1:9" x14ac:dyDescent="0.25">
      <c r="E16" s="7"/>
      <c r="F16" s="7"/>
    </row>
    <row r="17" spans="5:5" x14ac:dyDescent="0.25">
      <c r="E17" s="7"/>
    </row>
    <row r="20" spans="5:5" ht="11.25" customHeight="1" x14ac:dyDescent="0.25"/>
  </sheetData>
  <mergeCells count="16">
    <mergeCell ref="A1:H1"/>
    <mergeCell ref="A2:H2"/>
    <mergeCell ref="A3:H3"/>
    <mergeCell ref="A4:H4"/>
    <mergeCell ref="A5:A6"/>
    <mergeCell ref="B5:D5"/>
    <mergeCell ref="E5:G5"/>
    <mergeCell ref="H5:H6"/>
    <mergeCell ref="A15:H15"/>
    <mergeCell ref="A12:G12"/>
    <mergeCell ref="A13:B13"/>
    <mergeCell ref="D13:D14"/>
    <mergeCell ref="E13:F13"/>
    <mergeCell ref="H13:H14"/>
    <mergeCell ref="A14:B14"/>
    <mergeCell ref="E14:F14"/>
  </mergeCells>
  <conditionalFormatting sqref="H7 H9:H11">
    <cfRule type="iconSet" priority="3">
      <iconSet iconSet="3Flags" reverse="1">
        <cfvo type="percent" val="0"/>
        <cfvo type="num" val="0"/>
        <cfvo type="num" val="1E-4" gte="0"/>
      </iconSet>
    </cfRule>
  </conditionalFormatting>
  <conditionalFormatting sqref="H8">
    <cfRule type="iconSet" priority="1">
      <iconSet iconSet="3Flags" reverse="1">
        <cfvo type="percent" val="0"/>
        <cfvo type="num" val="0"/>
        <cfvo type="num" val="1E-4" gte="0"/>
      </iconSe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95E72153-B9C1-4ABF-A55F-9373F3B1F17F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H8</xm:sqref>
        </x14:conditionalFormatting>
        <x14:conditionalFormatting xmlns:xm="http://schemas.microsoft.com/office/excel/2006/main">
          <x14:cfRule type="iconSet" priority="4" id="{1636015B-A14E-420B-AD52-3EE5CED7E5AB}">
            <x14:iconSet iconSet="3Arrows" custom="1">
              <x14:cfvo type="percent">
                <xm:f>0</xm:f>
              </x14:cfvo>
              <x14:cfvo type="percent">
                <xm:f>1E-8</xm:f>
              </x14:cfvo>
              <x14:cfvo type="percent">
                <xm:f>1E-4</xm:f>
              </x14:cfvo>
              <x14:cfIcon iconSet="3Arrows" iconId="2"/>
              <x14:cfIcon iconSet="3Arrows" iconId="1"/>
              <x14:cfIcon iconSet="3Arrows" iconId="0"/>
            </x14:iconSet>
          </x14:cfRule>
          <xm:sqref>H9:H11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C13707A5CF0141A6E979482D30747D" ma:contentTypeVersion="17" ma:contentTypeDescription="Crear nuevo documento." ma:contentTypeScope="" ma:versionID="261f84caa8ac4c43288534b89f7ef0a6">
  <xsd:schema xmlns:xsd="http://www.w3.org/2001/XMLSchema" xmlns:xs="http://www.w3.org/2001/XMLSchema" xmlns:p="http://schemas.microsoft.com/office/2006/metadata/properties" xmlns:ns2="23ded3f6-efb1-4e92-a74c-e903af138b69" xmlns:ns3="0318bfa1-f4c8-482c-8f68-d7f215aa572b" targetNamespace="http://schemas.microsoft.com/office/2006/metadata/properties" ma:root="true" ma:fieldsID="10e11695328b376cea6d65d5d5e50a04" ns2:_="" ns3:_="">
    <xsd:import namespace="23ded3f6-efb1-4e92-a74c-e903af138b69"/>
    <xsd:import namespace="0318bfa1-f4c8-482c-8f68-d7f215a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ed3f6-efb1-4e92-a74c-e903af138b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8bfa1-f4c8-482c-8f68-d7f215aa57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19a7ea8-ad43-4719-bc3f-d8742aa0eb84}" ma:internalName="TaxCatchAll" ma:showField="CatchAllData" ma:web="0318bfa1-f4c8-482c-8f68-d7f215a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18bfa1-f4c8-482c-8f68-d7f215aa572b" xsi:nil="true"/>
    <lcf76f155ced4ddcb4097134ff3c332f xmlns="23ded3f6-efb1-4e92-a74c-e903af138b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1255CE-5E6D-452D-A450-2CFC3EACA9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3D607F-5E0B-4982-A65A-05087559F3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ed3f6-efb1-4e92-a74c-e903af138b69"/>
    <ds:schemaRef ds:uri="0318bfa1-f4c8-482c-8f68-d7f215a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8B80DF-51DA-4D07-BEDC-DF9623885A0F}">
  <ds:schemaRefs>
    <ds:schemaRef ds:uri="http://schemas.microsoft.com/office/2006/metadata/properties"/>
    <ds:schemaRef ds:uri="23ded3f6-efb1-4e92-a74c-e903af138b69"/>
    <ds:schemaRef ds:uri="http://purl.org/dc/terms/"/>
    <ds:schemaRef ds:uri="http://schemas.microsoft.com/office/2006/documentManagement/types"/>
    <ds:schemaRef ds:uri="0318bfa1-f4c8-482c-8f68-d7f215aa572b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01_04_2026</vt:lpstr>
      <vt:lpstr>02_04_2026</vt:lpstr>
      <vt:lpstr>03_04_2026</vt:lpstr>
      <vt:lpstr>04_04_2026</vt:lpstr>
      <vt:lpstr>05_04_2026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arias rojas</dc:creator>
  <cp:keywords/>
  <dc:description/>
  <cp:lastModifiedBy>Claudia Angelica, Quintero Moreno</cp:lastModifiedBy>
  <cp:revision/>
  <dcterms:created xsi:type="dcterms:W3CDTF">2026-02-01T13:52:01Z</dcterms:created>
  <dcterms:modified xsi:type="dcterms:W3CDTF">2026-04-05T21:11:53Z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0x0101000FC13707A5CF0141A6E979482D30747D</vt:lpwstr>
  </property>
  <property fmtid="{D5CDD505-2E9C-101B-9397-08002B2CF9AE}" pid="3" name="MediaServiceImageTags">
    <vt:lpwstr/>
  </property>
</Properties>
</file>